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55903 Текущий ремонт кабине" sheetId="1" state="visible" r:id="rId2"/>
  </sheets>
  <definedNames>
    <definedName function="false" hidden="false" localSheetId="0" name="_xlnm.Print_Area" vbProcedure="false">'РЗ 255903 Текущий ремонт кабине'!$A$1:$E$83</definedName>
    <definedName function="false" hidden="false" localSheetId="0" name="_xlnm.Print_Titles" vbProcedure="false">'РЗ 255903 Текущий ремонт кабине'!$5:$5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<sst xmlns="http://schemas.openxmlformats.org/spreadsheetml/2006/main" count="232" uniqueCount="99">
  <si>
    <t xml:space="preserve">Ведомость объёмов работ №10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</si>
  <si>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</si>
  <si>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</si>
  <si>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</si>
  <si>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</si>
  <si>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</si>
  <si>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Текущий ремонт кабинета №1 на 3 этаже</t>
  </si>
  <si>
    <t xml:space="preserve">Демонтаж: светильников для люминесцентных ламп в лом</t>
  </si>
  <si>
    <t xml:space="preserve">100 шт</t>
  </si>
  <si>
    <t xml:space="preserve">1 </t>
  </si>
  <si>
    <t xml:space="preserve">Извещатель ПС автоматический: дымовой, фотоэлектрический, радиоизотопный, световой в нормальном исполнении (демонтаж  с последующим монтажом)</t>
  </si>
  <si>
    <t xml:space="preserve">шт</t>
  </si>
  <si>
    <t xml:space="preserve">Светильник в подвесных потолках, устанавливаемый: на подвесках, количество ламп в светильнике до 4</t>
  </si>
  <si>
    <t xml:space="preserve">Извещатель ПС автоматический: дымовой, фотоэлектрический, радиоизотопный, световой в нормальном исполнении</t>
  </si>
  <si>
    <t xml:space="preserve"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</si>
  <si>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 xml:space="preserve">100 м</t>
  </si>
  <si>
    <t xml:space="preserve">Смена: розеток ( Снятие  выключателей или
    розеток с     отсоединением их от проводов.  Установка новых
    выключателей или     розеток с подсоединением проводов)</t>
  </si>
  <si>
    <t xml:space="preserve">Смена: выключателей (двухклавишных)</t>
  </si>
  <si>
    <t xml:space="preserve">Снятие обоев: простых и улучшенных</t>
  </si>
  <si>
    <t xml:space="preserve">100 м2</t>
  </si>
  <si>
    <t xml:space="preserve">Демонтаж дверных коробок: в каменных стенах с отбивкой штукатурки в откосах</t>
  </si>
  <si>
    <t xml:space="preserve">Снятие дверных полотен</t>
  </si>
  <si>
    <t xml:space="preserve">Снятие наличников</t>
  </si>
  <si>
    <t xml:space="preserve">Разборка плинтусов: деревянных и из пластмассовых материалов</t>
  </si>
  <si>
    <t xml:space="preserve">Устройство в кирпичных стенах борозд с использованием штробореза
площадью сечения: до 20 см2 (для прокладки кабеля)</t>
  </si>
  <si>
    <t xml:space="preserve">Покрытие поверхностей грунтовкой глубокого проникновения: за 2 раза стен (56м2) и откосов (3м2) (Грунтовка воднодисперсионная CERESIT CT 17)</t>
  </si>
  <si>
    <t xml:space="preserve"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оконных и дверных откосов плоских</t>
  </si>
  <si>
    <t xml:space="preserve">Окраска откосов поливинилацетатными водоэмульсионными составами улучшенная (Краска водоэмульсионная белая ВД АК-201)</t>
  </si>
  <si>
    <t xml:space="preserve">Оклейка стен стеклообоями с окраской поливинилацетатными красками за один раз: с подготовкой</t>
  </si>
  <si>
    <t xml:space="preserve">Высококачественная штукатурка (с грунтовкой и окраской) внутренних стен декоративным раствором   Decorazza Velours цвет - VL 001*(*штукатурка), Decorazza Primer - грунт глубокого проникновения, Decorazza Base  грунт краска</t>
  </si>
  <si>
    <t xml:space="preserve">Установка кабель-канала 15*10 мм</t>
  </si>
  <si>
    <t xml:space="preserve">Устройство оснований полов из фанеры в один слой площадью: до 20 м2</t>
  </si>
  <si>
    <t xml:space="preserve">Устройство покрытий: из линолеума на клее</t>
  </si>
  <si>
    <t xml:space="preserve">Облицовка стен декоративным бумажно-слоистым пластиком или листами из
синтетических материалов с устройством деревянной обрешетки</t>
  </si>
  <si>
    <t xml:space="preserve">Установка решеток жалюзийных площадью в свету: до 1,0 м2</t>
  </si>
  <si>
    <t xml:space="preserve">Установка блоков в наружных и внутренних дверных проемах: в перегородках и деревянных нерубленых стенах, площадь проема до 3 м2</t>
  </si>
  <si>
    <t xml:space="preserve">Устройство плинтусов поливинилхлоридных: на винтах самонарезающих</t>
  </si>
  <si>
    <t xml:space="preserve">Укладка металлического накладного профиля (порога)</t>
  </si>
  <si>
    <t xml:space="preserve">Укладка металлического накладного профиля (жалюзи) (установка жалюзи на окно 1,4 м)</t>
  </si>
  <si>
    <t xml:space="preserve">Установка сплит-систем с внутренним блоком настенного типа мощностью: до 5 кВт</t>
  </si>
  <si>
    <t xml:space="preserve">компл</t>
  </si>
  <si>
    <t xml:space="preserve">Затягивание провода в трубы гофрированные с пнд зондом 16 мм 
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</si>
  <si>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</si>
  <si>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Устройство потолков: плитно-ячеистых по каркасу из оцинкованного профиля</t>
  </si>
  <si>
    <t xml:space="preserve">Погрузо-разгрузочные работы при автомобильных перевозках: Погрузка мусора строительного с погрузкой вручную</t>
  </si>
  <si>
    <t xml:space="preserve">1 т груза</t>
  </si>
  <si>
    <t xml:space="preserve">Раздел 2. Материалы</t>
  </si>
  <si>
    <t xml:space="preserve">Светильник светодиодный встраиваемый/накладной Sonnen Армстронг 237154 4000К 40Вт 220В 3000лм 595x595x30мм IP20</t>
  </si>
  <si>
    <t xml:space="preserve">ШТ</t>
  </si>
  <si>
    <t xml:space="preserve">Кабель силовой с медными жилами ВВГнг(A)-LS 3х1,5-660</t>
  </si>
  <si>
    <t xml:space="preserve">1000 м</t>
  </si>
  <si>
    <t xml:space="preserve">Кабель силовой ВВГ-Пнг(A)-LS 3х1.5 ок (N,PE)-0.66кВ</t>
  </si>
  <si>
    <t xml:space="preserve">М</t>
  </si>
  <si>
    <t xml:space="preserve">Кабель телефонный ТГ 10х2х0,5</t>
  </si>
  <si>
    <t xml:space="preserve">Кабель связи симметричный парной скрутки U/UTP Cat 5e PE с числом пар 4, с однопроволочными токопроводящими жилами номинальным диаметром 0,52 мм</t>
  </si>
  <si>
    <t xml:space="preserve">Трубы из самозатухающего ПВХ гибкие гофрированные, легкие, с зондом, номинальный внутренний диаметр 16 мм</t>
  </si>
  <si>
    <t xml:space="preserve">м</t>
  </si>
  <si>
    <t xml:space="preserve">Кабель-канал (короб) 25х16 мм</t>
  </si>
  <si>
    <t xml:space="preserve">Коробка распаячная IEK КМ41235 UKO11-085-085-040-K41-44 пластик 6шт 85х85х40мм IP44 6шт</t>
  </si>
  <si>
    <t xml:space="preserve">Выключатель двухклавишный для скрытой проводки</t>
  </si>
  <si>
    <t xml:space="preserve">10 шт</t>
  </si>
  <si>
    <t xml:space="preserve">Розетка двойная с заземлением 16А 220В белый Universal Олимп PA16-007B</t>
  </si>
  <si>
    <t xml:space="preserve">Панели потолочные с комплектующими: ARMSTRONG BAIKAL</t>
  </si>
  <si>
    <t xml:space="preserve">м2</t>
  </si>
  <si>
    <t xml:space="preserve">Штукатурка декоративная Velours VL 001 Decorazza</t>
  </si>
  <si>
    <t xml:space="preserve">кг</t>
  </si>
  <si>
    <t xml:space="preserve">Грунтовка глубокого проникновения СТ 17/1 1л Ceresit</t>
  </si>
  <si>
    <t xml:space="preserve">Краска алкидная белая Dulux Мaster 90 283257</t>
  </si>
  <si>
    <t xml:space="preserve">Л</t>
  </si>
  <si>
    <t xml:space="preserve">Смеси сухие гипсовые шпатлевочные финишные с минеральными модифицирующими добавками для внутренних работ, толщина наносимого слоя 0,2-3 мм (Шпатлевка 25кг Волма Финиш)</t>
  </si>
  <si>
    <t xml:space="preserve">КГ</t>
  </si>
  <si>
    <t xml:space="preserve">Краска водно-дисперсионная интерьерная Ореол Discont цвет -  VL 001</t>
  </si>
  <si>
    <t xml:space="preserve">л</t>
  </si>
  <si>
    <t xml:space="preserve">Вставки жалюзийные переплетов оконных ВЖ 1</t>
  </si>
  <si>
    <t xml:space="preserve">Линолеум коммерческий гетерогенный: "ТАРКЕТТ ACCZENT MINERAL AS", с антистатическим эффектом (толщина 2 мм, толщина защитного слоя 0,7 мм, класс 34/43, пож. безопасность Г1, В2, РП1, Д2, Т2) (тёмное дерево)</t>
  </si>
  <si>
    <t xml:space="preserve">Плинтус для полов из ПВХ, размер 19х48 мм</t>
  </si>
  <si>
    <t xml:space="preserve">Соединитель для плинтуса из ПВХ, высота 48 мм</t>
  </si>
  <si>
    <t xml:space="preserve">Заглушки торцевые для плинтуса из ПВХ, левые, высота 48 мм</t>
  </si>
  <si>
    <t xml:space="preserve">Заглушки торцевые для плинтуса из ПВХ, правые, высота 48 мм</t>
  </si>
  <si>
    <t xml:space="preserve">Уголок наружный для плинтуса из ПВХ, высота 48 мм</t>
  </si>
  <si>
    <t xml:space="preserve">Уголок внутренний для плинтуса из ПВХ, высота 48 мм</t>
  </si>
  <si>
    <t xml:space="preserve">Нащельник стальной оцинкованный с полимерным покрытием</t>
  </si>
  <si>
    <t xml:space="preserve">Мастика клеящая каучуковая КН-2</t>
  </si>
  <si>
    <t xml:space="preserve">Блоки дверные усиленные глухие со сплошным заполнением полотна, оклеенных твердыми ДВП однопольные с полотном глухим: ДУ 21-9, площадь 1,8 м2</t>
  </si>
  <si>
    <t xml:space="preserve">Панели декоративные МДФ, размер 2700х200х6 мм</t>
  </si>
  <si>
    <t xml:space="preserve">Бруски обрезные, осина, ольха, тополь и другие, длина 4-6,5 м, все ширины, толщина 32-70 мм, III сорт</t>
  </si>
  <si>
    <t xml:space="preserve">м3</t>
  </si>
  <si>
    <t xml:space="preserve">Решетки РС-1 (600*1200)</t>
  </si>
  <si>
    <t xml:space="preserve">Сплит-система настенного типа ..3,5 кВт (в комплекте: внутренний и наружный блоки, пульт управления)</t>
  </si>
  <si>
    <t xml:space="preserve">Фанера общего назначения из шпона лиственных пород повышенной водостойкости, ФСФ, сорт II/3, толщина 12 мм</t>
  </si>
  <si>
    <t xml:space="preserve">Стеклохолст малярный, Паутинка, X-Glass 40г/м2 1м х 50м (необходимо 56м2)</t>
  </si>
  <si>
    <t xml:space="preserve">Клей водно-дисперсионный для обоев Glasgewebekleber D-125 Dufa</t>
  </si>
  <si>
    <t xml:space="preserve">Раздел 3. Запчасти  подрядчика</t>
  </si>
  <si>
    <t xml:space="preserve">Розетка телефонная RJ11 IP20 белая Sedna Schneider Electric с рамкой</t>
  </si>
  <si>
    <t xml:space="preserve">Розетка компьютерная RJ45 бежевая Sedna Schneider Electric</t>
  </si>
  <si>
    <t xml:space="preserve">Раздел 4. Превозка материалов</t>
  </si>
  <si>
    <t xml:space="preserve">Превозка материалов, учтенных по сборнику ФССЦ</t>
  </si>
  <si>
    <t xml:space="preserve">Перевозка бетонных смесей и строительных растворов, готовых к употреблению, автобетоносмесителем 6 м3 до 50 км</t>
  </si>
  <si>
    <t xml:space="preserve">Свыше 50 км добавлять на каждый последующий 1 км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</si>
</sst>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General"/>
    <numFmt numFmtId="167" formatCode="0.00"/>
    <numFmt numFmtId="168" formatCode="0"/>
    <numFmt numFmtId="169" formatCode="0.000"/>
    <numFmt numFmtId="170" formatCode="0.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true"/>
  </sheetPr>
  <dimension ref="A2:XFD16777216"/>
  <sheetViews>
    <sheetView showFormulas="false" showGridLines="true" showRowColHeaders="true" showZeros="true" rightToLeft="false" tabSelected="true" showOutlineSymbols="true" defaultGridColor="true" view="normal" topLeftCell="A64" colorId="64" zoomScale="100" zoomScaleNormal="100" zoomScalePageLayoutView="100" workbookViewId="0">
      <selection pane="topLeft" activeCell="A84" activeCellId="0" sqref="A84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4"/>
    <col collapsed="false" customWidth="true" hidden="true" outlineLevel="0" max="7" min="7" style="2" width="4.71"/>
    <col collapsed="false" customWidth="false" hidden="false" outlineLevel="0" max="13" min="8" style="2" width="9.14"/>
    <col collapsed="false" customWidth="true" hidden="true" outlineLevel="0" max="15" min="14" style="3" width="135.29"/>
    <col collapsed="false" customWidth="true" hidden="true" outlineLevel="0" max="17" min="16" style="3" width="55.16"/>
    <col collapsed="false" customWidth="true" hidden="true" outlineLevel="0" max="21" min="18" style="3" width="69"/>
    <col collapsed="false" customWidth="true" hidden="true" outlineLevel="0" max="23" min="22" style="3" width="55.16"/>
    <col collapsed="false" customWidth="true" hidden="true" outlineLevel="0" max="27" min="24" style="3" width="69"/>
    <col collapsed="false" customWidth="false" hidden="false" outlineLevel="0" max="16381" min="31" style="2" width="9.14"/>
    <col collapsed="false" customWidth="true" hidden="false" outlineLevel="0" max="16384" min="16382" style="2" width="11.53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AB2" s="6"/>
      <c r="AC2" s="6"/>
      <c r="AD2" s="6"/>
    </row>
    <row r="3" s="5" customFormat="true" ht="9.75" hidden="false" customHeight="true" outlineLevel="0" collapsed="false">
      <c r="A3" s="7"/>
      <c r="AB3" s="6"/>
      <c r="AC3" s="6"/>
      <c r="AD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B4" s="6"/>
      <c r="AC4" s="6"/>
      <c r="AD4" s="6"/>
    </row>
    <row r="5" s="5" customFormat="true" ht="13.8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B5" s="6"/>
      <c r="AC5" s="6"/>
      <c r="AD5" s="6"/>
    </row>
    <row r="6" s="5" customFormat="true" ht="13.8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B6" s="6"/>
      <c r="AC6" s="6"/>
      <c r="AD6" s="6"/>
    </row>
    <row r="7" s="5" customFormat="true" ht="13.8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0.02</v>
      </c>
      <c r="E7" s="15"/>
      <c r="G7" s="2" t="s">
        <v>9</v>
      </c>
      <c r="N7" s="13"/>
      <c r="AB7" s="6"/>
      <c r="AC7" s="6"/>
      <c r="AD7" s="6"/>
    </row>
    <row r="8" s="5" customFormat="true" ht="37.3" hidden="false" customHeight="false" outlineLevel="0" collapsed="false">
      <c r="A8" s="14" t="n">
        <f aca="false">IF(G8&lt;&gt;"",COUNTA(G$1:G8),"")</f>
        <v>2</v>
      </c>
      <c r="B8" s="15" t="s">
        <v>10</v>
      </c>
      <c r="C8" s="16" t="s">
        <v>11</v>
      </c>
      <c r="D8" s="18" t="n">
        <v>1</v>
      </c>
      <c r="E8" s="15"/>
      <c r="G8" s="2" t="s">
        <v>9</v>
      </c>
      <c r="N8" s="13"/>
      <c r="AB8" s="6"/>
      <c r="AC8" s="6"/>
      <c r="AD8" s="6"/>
    </row>
    <row r="9" s="5" customFormat="true" ht="19.4" hidden="false" customHeight="false" outlineLevel="0" collapsed="false">
      <c r="A9" s="14" t="n">
        <f aca="false">IF(G9&lt;&gt;"",COUNTA(G$1:G9),"")</f>
        <v>3</v>
      </c>
      <c r="B9" s="15" t="s">
        <v>12</v>
      </c>
      <c r="C9" s="16" t="s">
        <v>8</v>
      </c>
      <c r="D9" s="17" t="n">
        <v>0.03</v>
      </c>
      <c r="E9" s="15"/>
      <c r="G9" s="2" t="s">
        <v>9</v>
      </c>
      <c r="N9" s="13"/>
      <c r="AB9" s="6"/>
      <c r="AC9" s="6"/>
      <c r="AD9" s="6"/>
    </row>
    <row r="10" s="5" customFormat="true" ht="28.35" hidden="false" customHeight="false" outlineLevel="0" collapsed="false">
      <c r="A10" s="14" t="n">
        <f aca="false">IF(G10&lt;&gt;"",COUNTA(G$1:G10),"")</f>
        <v>4</v>
      </c>
      <c r="B10" s="15" t="s">
        <v>13</v>
      </c>
      <c r="C10" s="16" t="s">
        <v>11</v>
      </c>
      <c r="D10" s="18" t="n">
        <v>1</v>
      </c>
      <c r="E10" s="15"/>
      <c r="G10" s="2" t="s">
        <v>9</v>
      </c>
      <c r="N10" s="13"/>
      <c r="AB10" s="6"/>
      <c r="AC10" s="6"/>
      <c r="AD10" s="6"/>
    </row>
    <row r="11" s="5" customFormat="true" ht="37.3" hidden="false" customHeight="false" outlineLevel="0" collapsed="false">
      <c r="A11" s="14" t="n">
        <f aca="false">IF(G11&lt;&gt;"",COUNTA(G$1:G11),"")</f>
        <v>5</v>
      </c>
      <c r="B11" s="15" t="s">
        <v>14</v>
      </c>
      <c r="C11" s="16" t="s">
        <v>15</v>
      </c>
      <c r="D11" s="19" t="n">
        <v>0.784</v>
      </c>
      <c r="E11" s="15"/>
      <c r="G11" s="2" t="s">
        <v>9</v>
      </c>
      <c r="N11" s="13"/>
      <c r="AB11" s="6"/>
      <c r="AC11" s="6"/>
      <c r="AD11" s="6"/>
    </row>
    <row r="12" s="5" customFormat="true" ht="37.3" hidden="false" customHeight="false" outlineLevel="0" collapsed="false">
      <c r="A12" s="14" t="n">
        <f aca="false">IF(G12&lt;&gt;"",COUNTA(G$1:G12),"")</f>
        <v>6</v>
      </c>
      <c r="B12" s="15" t="s">
        <v>16</v>
      </c>
      <c r="C12" s="16" t="s">
        <v>8</v>
      </c>
      <c r="D12" s="17" t="n">
        <v>0.09</v>
      </c>
      <c r="E12" s="15"/>
      <c r="G12" s="2" t="s">
        <v>9</v>
      </c>
      <c r="N12" s="13"/>
      <c r="AB12" s="6"/>
      <c r="AC12" s="6"/>
      <c r="AD12" s="6"/>
    </row>
    <row r="13" s="5" customFormat="true" ht="13.8" hidden="false" customHeight="false" outlineLevel="0" collapsed="false">
      <c r="A13" s="14" t="n">
        <f aca="false">IF(G13&lt;&gt;"",COUNTA(G$1:G13),"")</f>
        <v>7</v>
      </c>
      <c r="B13" s="15" t="s">
        <v>17</v>
      </c>
      <c r="C13" s="16" t="s">
        <v>8</v>
      </c>
      <c r="D13" s="17" t="n">
        <v>0.01</v>
      </c>
      <c r="E13" s="15"/>
      <c r="G13" s="2" t="s">
        <v>9</v>
      </c>
      <c r="N13" s="13"/>
      <c r="AB13" s="6"/>
      <c r="AC13" s="6"/>
      <c r="AD13" s="6"/>
    </row>
    <row r="14" s="5" customFormat="true" ht="13.8" hidden="false" customHeight="false" outlineLevel="0" collapsed="false">
      <c r="A14" s="14" t="n">
        <f aca="false">IF(G14&lt;&gt;"",COUNTA(G$1:G14),"")</f>
        <v>8</v>
      </c>
      <c r="B14" s="15" t="s">
        <v>18</v>
      </c>
      <c r="C14" s="16" t="s">
        <v>19</v>
      </c>
      <c r="D14" s="17" t="n">
        <v>0.56</v>
      </c>
      <c r="E14" s="15"/>
      <c r="G14" s="2" t="s">
        <v>9</v>
      </c>
      <c r="N14" s="13"/>
      <c r="AB14" s="6"/>
      <c r="AC14" s="6"/>
      <c r="AD14" s="6"/>
    </row>
    <row r="15" s="5" customFormat="true" ht="19.4" hidden="false" customHeight="false" outlineLevel="0" collapsed="false">
      <c r="A15" s="14" t="n">
        <f aca="false">IF(G15&lt;&gt;"",COUNTA(G$1:G15),"")</f>
        <v>9</v>
      </c>
      <c r="B15" s="15" t="s">
        <v>20</v>
      </c>
      <c r="C15" s="16" t="s">
        <v>8</v>
      </c>
      <c r="D15" s="17" t="n">
        <v>0.01</v>
      </c>
      <c r="E15" s="15"/>
      <c r="G15" s="2" t="s">
        <v>9</v>
      </c>
      <c r="N15" s="13"/>
      <c r="AB15" s="6"/>
      <c r="AC15" s="6"/>
      <c r="AD15" s="6"/>
    </row>
    <row r="16" s="5" customFormat="true" ht="13.8" hidden="false" customHeight="false" outlineLevel="0" collapsed="false">
      <c r="A16" s="14" t="n">
        <f aca="false">IF(G16&lt;&gt;"",COUNTA(G$1:G16),"")</f>
        <v>10</v>
      </c>
      <c r="B16" s="15" t="s">
        <v>21</v>
      </c>
      <c r="C16" s="16" t="s">
        <v>19</v>
      </c>
      <c r="D16" s="19" t="n">
        <v>0.018</v>
      </c>
      <c r="E16" s="15"/>
      <c r="G16" s="2" t="s">
        <v>9</v>
      </c>
      <c r="N16" s="13"/>
      <c r="AB16" s="6"/>
      <c r="AC16" s="6"/>
      <c r="AD16" s="6"/>
    </row>
    <row r="17" s="5" customFormat="true" ht="13.8" hidden="false" customHeight="false" outlineLevel="0" collapsed="false">
      <c r="A17" s="14" t="n">
        <f aca="false">IF(G17&lt;&gt;"",COUNTA(G$1:G17),"")</f>
        <v>11</v>
      </c>
      <c r="B17" s="15" t="s">
        <v>22</v>
      </c>
      <c r="C17" s="16" t="s">
        <v>15</v>
      </c>
      <c r="D17" s="19" t="n">
        <v>0.049</v>
      </c>
      <c r="E17" s="15"/>
      <c r="G17" s="2" t="s">
        <v>9</v>
      </c>
      <c r="N17" s="13"/>
      <c r="AB17" s="6"/>
      <c r="AC17" s="6"/>
      <c r="AD17" s="6"/>
    </row>
    <row r="18" s="5" customFormat="true" ht="19.4" hidden="false" customHeight="false" outlineLevel="0" collapsed="false">
      <c r="A18" s="14" t="n">
        <f aca="false">IF(G18&lt;&gt;"",COUNTA(G$1:G18),"")</f>
        <v>12</v>
      </c>
      <c r="B18" s="15" t="s">
        <v>23</v>
      </c>
      <c r="C18" s="16" t="s">
        <v>15</v>
      </c>
      <c r="D18" s="17" t="n">
        <v>0.18</v>
      </c>
      <c r="E18" s="15"/>
      <c r="G18" s="2" t="s">
        <v>9</v>
      </c>
      <c r="N18" s="13"/>
      <c r="AB18" s="6"/>
      <c r="AC18" s="6"/>
      <c r="AD18" s="6"/>
    </row>
    <row r="19" s="5" customFormat="true" ht="28.35" hidden="false" customHeight="false" outlineLevel="0" collapsed="false">
      <c r="A19" s="14" t="n">
        <f aca="false">IF(G19&lt;&gt;"",COUNTA(G$1:G19),"")</f>
        <v>13</v>
      </c>
      <c r="B19" s="15" t="s">
        <v>24</v>
      </c>
      <c r="C19" s="16" t="s">
        <v>15</v>
      </c>
      <c r="D19" s="20" t="n">
        <v>0.6</v>
      </c>
      <c r="E19" s="15"/>
      <c r="G19" s="2" t="s">
        <v>9</v>
      </c>
      <c r="N19" s="13"/>
      <c r="AB19" s="6"/>
      <c r="AC19" s="6"/>
      <c r="AD19" s="6"/>
    </row>
    <row r="20" s="5" customFormat="true" ht="28.35" hidden="false" customHeight="false" outlineLevel="0" collapsed="false">
      <c r="A20" s="14" t="n">
        <f aca="false">IF(G20&lt;&gt;"",COUNTA(G$1:G20),"")</f>
        <v>14</v>
      </c>
      <c r="B20" s="15" t="s">
        <v>25</v>
      </c>
      <c r="C20" s="16" t="s">
        <v>19</v>
      </c>
      <c r="D20" s="17" t="n">
        <v>0.59</v>
      </c>
      <c r="E20" s="15"/>
      <c r="G20" s="2" t="s">
        <v>9</v>
      </c>
      <c r="N20" s="13"/>
      <c r="AB20" s="6"/>
      <c r="AC20" s="6"/>
      <c r="AD20" s="6"/>
    </row>
    <row r="21" s="5" customFormat="true" ht="37.3" hidden="false" customHeight="false" outlineLevel="0" collapsed="false">
      <c r="A21" s="14" t="n">
        <f aca="false">IF(G21&lt;&gt;"",COUNTA(G$1:G21),"")</f>
        <v>15</v>
      </c>
      <c r="B21" s="15" t="s">
        <v>26</v>
      </c>
      <c r="C21" s="16" t="s">
        <v>19</v>
      </c>
      <c r="D21" s="17" t="n">
        <v>0.03</v>
      </c>
      <c r="E21" s="15"/>
      <c r="G21" s="2" t="s">
        <v>9</v>
      </c>
      <c r="N21" s="13"/>
      <c r="AB21" s="6"/>
      <c r="AC21" s="6"/>
      <c r="AD21" s="6"/>
    </row>
    <row r="22" s="5" customFormat="true" ht="28.35" hidden="false" customHeight="false" outlineLevel="0" collapsed="false">
      <c r="A22" s="14" t="n">
        <f aca="false">IF(G22&lt;&gt;"",COUNTA(G$1:G22),"")</f>
        <v>16</v>
      </c>
      <c r="B22" s="15" t="s">
        <v>27</v>
      </c>
      <c r="C22" s="16" t="s">
        <v>19</v>
      </c>
      <c r="D22" s="17" t="n">
        <v>0.03</v>
      </c>
      <c r="E22" s="15"/>
      <c r="G22" s="2" t="s">
        <v>9</v>
      </c>
      <c r="N22" s="13"/>
      <c r="AB22" s="6"/>
      <c r="AC22" s="6"/>
      <c r="AD22" s="6"/>
    </row>
    <row r="23" s="5" customFormat="true" ht="19.4" hidden="false" customHeight="false" outlineLevel="0" collapsed="false">
      <c r="A23" s="14" t="n">
        <f aca="false">IF(G23&lt;&gt;"",COUNTA(G$1:G23),"")</f>
        <v>17</v>
      </c>
      <c r="B23" s="15" t="s">
        <v>28</v>
      </c>
      <c r="C23" s="16" t="s">
        <v>19</v>
      </c>
      <c r="D23" s="17" t="n">
        <v>0.56</v>
      </c>
      <c r="E23" s="15"/>
      <c r="G23" s="2" t="s">
        <v>9</v>
      </c>
      <c r="N23" s="13"/>
      <c r="AB23" s="6"/>
      <c r="AC23" s="6"/>
      <c r="AD23" s="6"/>
    </row>
    <row r="24" s="5" customFormat="true" ht="46.25" hidden="false" customHeight="false" outlineLevel="0" collapsed="false">
      <c r="A24" s="14" t="n">
        <f aca="false">IF(G24&lt;&gt;"",COUNTA(G$1:G24),"")</f>
        <v>18</v>
      </c>
      <c r="B24" s="15" t="s">
        <v>29</v>
      </c>
      <c r="C24" s="16" t="s">
        <v>19</v>
      </c>
      <c r="D24" s="17" t="n">
        <v>0.56</v>
      </c>
      <c r="E24" s="15"/>
      <c r="G24" s="2" t="s">
        <v>9</v>
      </c>
      <c r="N24" s="13"/>
      <c r="AB24" s="6"/>
      <c r="AC24" s="6"/>
      <c r="AD24" s="6"/>
    </row>
    <row r="25" s="5" customFormat="true" ht="13.8" hidden="false" customHeight="false" outlineLevel="0" collapsed="false">
      <c r="A25" s="14" t="n">
        <f aca="false">IF(G25&lt;&gt;"",COUNTA(G$1:G25),"")</f>
        <v>19</v>
      </c>
      <c r="B25" s="15" t="s">
        <v>30</v>
      </c>
      <c r="C25" s="16" t="s">
        <v>15</v>
      </c>
      <c r="D25" s="20" t="n">
        <v>0.2</v>
      </c>
      <c r="E25" s="15"/>
      <c r="G25" s="2" t="s">
        <v>9</v>
      </c>
      <c r="N25" s="13"/>
      <c r="AB25" s="6"/>
      <c r="AC25" s="6"/>
      <c r="AD25" s="6"/>
    </row>
    <row r="26" s="5" customFormat="true" ht="19.4" hidden="false" customHeight="false" outlineLevel="0" collapsed="false">
      <c r="A26" s="14" t="n">
        <f aca="false">IF(G26&lt;&gt;"",COUNTA(G$1:G26),"")</f>
        <v>20</v>
      </c>
      <c r="B26" s="15" t="s">
        <v>31</v>
      </c>
      <c r="C26" s="16" t="s">
        <v>19</v>
      </c>
      <c r="D26" s="17" t="n">
        <v>0.18</v>
      </c>
      <c r="E26" s="15"/>
      <c r="G26" s="2" t="s">
        <v>9</v>
      </c>
      <c r="N26" s="13"/>
      <c r="AB26" s="6"/>
      <c r="AC26" s="6"/>
      <c r="AD26" s="6"/>
    </row>
    <row r="27" s="5" customFormat="true" ht="13.8" hidden="false" customHeight="false" outlineLevel="0" collapsed="false">
      <c r="A27" s="14" t="n">
        <f aca="false">IF(G27&lt;&gt;"",COUNTA(G$1:G27),"")</f>
        <v>21</v>
      </c>
      <c r="B27" s="15" t="s">
        <v>32</v>
      </c>
      <c r="C27" s="16" t="s">
        <v>19</v>
      </c>
      <c r="D27" s="17" t="n">
        <v>0.18</v>
      </c>
      <c r="E27" s="15"/>
      <c r="G27" s="2" t="s">
        <v>9</v>
      </c>
      <c r="N27" s="13"/>
      <c r="AB27" s="6"/>
      <c r="AC27" s="6"/>
      <c r="AD27" s="6"/>
    </row>
    <row r="28" s="5" customFormat="true" ht="37.3" hidden="false" customHeight="false" outlineLevel="0" collapsed="false">
      <c r="A28" s="14" t="n">
        <f aca="false">IF(G28&lt;&gt;"",COUNTA(G$1:G28),"")</f>
        <v>22</v>
      </c>
      <c r="B28" s="15" t="s">
        <v>33</v>
      </c>
      <c r="C28" s="16" t="s">
        <v>19</v>
      </c>
      <c r="D28" s="19" t="n">
        <v>0.032</v>
      </c>
      <c r="E28" s="15"/>
      <c r="G28" s="2" t="s">
        <v>9</v>
      </c>
      <c r="N28" s="13"/>
      <c r="AB28" s="6"/>
      <c r="AC28" s="6"/>
      <c r="AD28" s="6"/>
    </row>
    <row r="29" s="5" customFormat="true" ht="19.4" hidden="false" customHeight="false" outlineLevel="0" collapsed="false">
      <c r="A29" s="14" t="n">
        <f aca="false">IF(G29&lt;&gt;"",COUNTA(G$1:G29),"")</f>
        <v>23</v>
      </c>
      <c r="B29" s="15" t="s">
        <v>34</v>
      </c>
      <c r="C29" s="16" t="s">
        <v>11</v>
      </c>
      <c r="D29" s="18" t="n">
        <v>1</v>
      </c>
      <c r="E29" s="15"/>
      <c r="G29" s="2" t="s">
        <v>9</v>
      </c>
      <c r="N29" s="13"/>
      <c r="AB29" s="6"/>
      <c r="AC29" s="6"/>
      <c r="AD29" s="6"/>
    </row>
    <row r="30" s="5" customFormat="true" ht="28.35" hidden="false" customHeight="false" outlineLevel="0" collapsed="false">
      <c r="A30" s="14" t="n">
        <f aca="false">IF(G30&lt;&gt;"",COUNTA(G$1:G30),"")</f>
        <v>24</v>
      </c>
      <c r="B30" s="15" t="s">
        <v>35</v>
      </c>
      <c r="C30" s="16" t="s">
        <v>19</v>
      </c>
      <c r="D30" s="19" t="n">
        <v>0.018</v>
      </c>
      <c r="E30" s="15"/>
      <c r="G30" s="2" t="s">
        <v>9</v>
      </c>
      <c r="N30" s="13"/>
      <c r="AB30" s="6"/>
      <c r="AC30" s="6"/>
      <c r="AD30" s="6"/>
    </row>
    <row r="31" s="5" customFormat="true" ht="19.4" hidden="false" customHeight="false" outlineLevel="0" collapsed="false">
      <c r="A31" s="14" t="n">
        <f aca="false">IF(G31&lt;&gt;"",COUNTA(G$1:G31),"")</f>
        <v>25</v>
      </c>
      <c r="B31" s="15" t="s">
        <v>36</v>
      </c>
      <c r="C31" s="16" t="s">
        <v>15</v>
      </c>
      <c r="D31" s="17" t="n">
        <v>0.18</v>
      </c>
      <c r="E31" s="15"/>
      <c r="G31" s="2" t="s">
        <v>9</v>
      </c>
      <c r="N31" s="13"/>
      <c r="AB31" s="6"/>
      <c r="AC31" s="6"/>
      <c r="AD31" s="6"/>
    </row>
    <row r="32" s="5" customFormat="true" ht="13.8" hidden="false" customHeight="false" outlineLevel="0" collapsed="false">
      <c r="A32" s="14" t="n">
        <f aca="false">IF(G32&lt;&gt;"",COUNTA(G$1:G32),"")</f>
        <v>26</v>
      </c>
      <c r="B32" s="15" t="s">
        <v>37</v>
      </c>
      <c r="C32" s="16" t="s">
        <v>15</v>
      </c>
      <c r="D32" s="17" t="n">
        <v>0.01</v>
      </c>
      <c r="E32" s="15"/>
      <c r="G32" s="2" t="s">
        <v>9</v>
      </c>
      <c r="N32" s="13"/>
      <c r="AB32" s="6"/>
      <c r="AC32" s="6"/>
      <c r="AD32" s="6"/>
    </row>
    <row r="33" s="5" customFormat="true" ht="19.4" hidden="false" customHeight="false" outlineLevel="0" collapsed="false">
      <c r="A33" s="14" t="n">
        <f aca="false">IF(G33&lt;&gt;"",COUNTA(G$1:G33),"")</f>
        <v>27</v>
      </c>
      <c r="B33" s="15" t="s">
        <v>38</v>
      </c>
      <c r="C33" s="16" t="s">
        <v>15</v>
      </c>
      <c r="D33" s="19" t="n">
        <v>0.028</v>
      </c>
      <c r="E33" s="15"/>
      <c r="G33" s="2" t="s">
        <v>9</v>
      </c>
      <c r="N33" s="13"/>
      <c r="AB33" s="6"/>
      <c r="AC33" s="6"/>
      <c r="AD33" s="6"/>
    </row>
    <row r="34" s="5" customFormat="true" ht="19.4" hidden="false" customHeight="false" outlineLevel="0" collapsed="false">
      <c r="A34" s="14" t="n">
        <f aca="false">IF(G34&lt;&gt;"",COUNTA(G$1:G34),"")</f>
        <v>28</v>
      </c>
      <c r="B34" s="15" t="s">
        <v>39</v>
      </c>
      <c r="C34" s="16" t="s">
        <v>40</v>
      </c>
      <c r="D34" s="18" t="n">
        <v>1</v>
      </c>
      <c r="E34" s="15"/>
      <c r="G34" s="2" t="s">
        <v>9</v>
      </c>
      <c r="N34" s="13"/>
      <c r="AB34" s="6"/>
      <c r="AC34" s="6"/>
      <c r="AD34" s="6"/>
    </row>
    <row r="35" s="5" customFormat="true" ht="28.35" hidden="false" customHeight="false" outlineLevel="0" collapsed="false">
      <c r="A35" s="14" t="n">
        <f aca="false">IF(G35&lt;&gt;"",COUNTA(G$1:G35),"")</f>
        <v>29</v>
      </c>
      <c r="B35" s="15" t="s">
        <v>41</v>
      </c>
      <c r="C35" s="16" t="s">
        <v>15</v>
      </c>
      <c r="D35" s="19" t="n">
        <v>0.196</v>
      </c>
      <c r="E35" s="15"/>
      <c r="G35" s="2" t="s">
        <v>9</v>
      </c>
      <c r="N35" s="13"/>
      <c r="AB35" s="6"/>
      <c r="AC35" s="6"/>
      <c r="AD35" s="6"/>
    </row>
    <row r="36" s="5" customFormat="true" ht="28.35" hidden="false" customHeight="false" outlineLevel="0" collapsed="false">
      <c r="A36" s="14" t="n">
        <f aca="false">IF(G36&lt;&gt;"",COUNTA(G$1:G36),"")</f>
        <v>30</v>
      </c>
      <c r="B36" s="15" t="s">
        <v>42</v>
      </c>
      <c r="C36" s="16" t="s">
        <v>15</v>
      </c>
      <c r="D36" s="20" t="n">
        <v>0.2</v>
      </c>
      <c r="E36" s="15"/>
      <c r="G36" s="2" t="s">
        <v>9</v>
      </c>
      <c r="N36" s="13"/>
      <c r="AB36" s="6"/>
      <c r="AC36" s="6"/>
      <c r="AD36" s="6"/>
    </row>
    <row r="37" s="5" customFormat="true" ht="19.4" hidden="false" customHeight="false" outlineLevel="0" collapsed="false">
      <c r="A37" s="14" t="n">
        <f aca="false">IF(G37&lt;&gt;"",COUNTA(G$1:G37),"")</f>
        <v>31</v>
      </c>
      <c r="B37" s="15" t="s">
        <v>43</v>
      </c>
      <c r="C37" s="16" t="s">
        <v>19</v>
      </c>
      <c r="D37" s="17" t="n">
        <v>0.18</v>
      </c>
      <c r="E37" s="15"/>
      <c r="G37" s="2" t="s">
        <v>9</v>
      </c>
      <c r="N37" s="13"/>
      <c r="AB37" s="6"/>
      <c r="AC37" s="6"/>
      <c r="AD37" s="6"/>
    </row>
    <row r="38" s="5" customFormat="true" ht="28.35" hidden="false" customHeight="false" outlineLevel="0" collapsed="false">
      <c r="A38" s="14" t="n">
        <f aca="false">IF(G38&lt;&gt;"",COUNTA(G$1:G38),"")</f>
        <v>32</v>
      </c>
      <c r="B38" s="15" t="s">
        <v>44</v>
      </c>
      <c r="C38" s="16" t="s">
        <v>45</v>
      </c>
      <c r="D38" s="20" t="n">
        <v>0.3</v>
      </c>
      <c r="E38" s="15"/>
      <c r="G38" s="2" t="s">
        <v>9</v>
      </c>
      <c r="N38" s="13"/>
      <c r="AB38" s="6"/>
      <c r="AC38" s="6"/>
      <c r="AD38" s="6"/>
    </row>
    <row r="39" s="5" customFormat="true" ht="13.8" hidden="false" customHeight="true" outlineLevel="0" collapsed="false">
      <c r="A39" s="12" t="s">
        <v>46</v>
      </c>
      <c r="B39" s="12"/>
      <c r="C39" s="12"/>
      <c r="D39" s="12"/>
      <c r="E39" s="12"/>
      <c r="N39" s="13" t="s">
        <v>46</v>
      </c>
      <c r="AB39" s="6"/>
      <c r="AC39" s="6"/>
      <c r="AD39" s="6"/>
    </row>
    <row r="40" s="5" customFormat="true" ht="28.35" hidden="false" customHeight="false" outlineLevel="0" collapsed="false">
      <c r="A40" s="14" t="n">
        <f aca="false">IF(G40&lt;&gt;"",COUNTA(G$1:G40),"")</f>
        <v>33</v>
      </c>
      <c r="B40" s="15" t="s">
        <v>47</v>
      </c>
      <c r="C40" s="16" t="s">
        <v>48</v>
      </c>
      <c r="D40" s="18" t="n">
        <v>3</v>
      </c>
      <c r="E40" s="15"/>
      <c r="G40" s="2" t="s">
        <v>9</v>
      </c>
      <c r="N40" s="13"/>
      <c r="AB40" s="6"/>
      <c r="AC40" s="6"/>
      <c r="AD40" s="6"/>
    </row>
    <row r="41" s="5" customFormat="true" ht="13.8" hidden="false" customHeight="false" outlineLevel="0" collapsed="false">
      <c r="A41" s="14" t="n">
        <f aca="false">IF(G41&lt;&gt;"",COUNTA(G$1:G41),"")</f>
        <v>34</v>
      </c>
      <c r="B41" s="15" t="s">
        <v>49</v>
      </c>
      <c r="C41" s="16" t="s">
        <v>50</v>
      </c>
      <c r="D41" s="17" t="n">
        <v>0.04</v>
      </c>
      <c r="E41" s="15"/>
      <c r="G41" s="2" t="s">
        <v>9</v>
      </c>
      <c r="N41" s="13"/>
      <c r="AB41" s="6"/>
      <c r="AC41" s="6"/>
      <c r="AD41" s="6"/>
    </row>
    <row r="42" s="5" customFormat="true" ht="13.8" hidden="false" customHeight="false" outlineLevel="0" collapsed="false">
      <c r="A42" s="14" t="n">
        <f aca="false">IF(G42&lt;&gt;"",COUNTA(G$1:G42),"")</f>
        <v>35</v>
      </c>
      <c r="B42" s="15" t="s">
        <v>51</v>
      </c>
      <c r="C42" s="16" t="s">
        <v>52</v>
      </c>
      <c r="D42" s="18" t="n">
        <v>20</v>
      </c>
      <c r="E42" s="15"/>
      <c r="G42" s="2" t="s">
        <v>9</v>
      </c>
      <c r="N42" s="13"/>
      <c r="AB42" s="6"/>
      <c r="AC42" s="6"/>
      <c r="AD42" s="6"/>
    </row>
    <row r="43" s="5" customFormat="true" ht="13.8" hidden="false" customHeight="false" outlineLevel="0" collapsed="false">
      <c r="A43" s="14" t="n">
        <f aca="false">IF(G43&lt;&gt;"",COUNTA(G$1:G43),"")</f>
        <v>36</v>
      </c>
      <c r="B43" s="15" t="s">
        <v>53</v>
      </c>
      <c r="C43" s="16" t="s">
        <v>50</v>
      </c>
      <c r="D43" s="17" t="n">
        <v>0.02</v>
      </c>
      <c r="E43" s="15"/>
      <c r="G43" s="2" t="s">
        <v>9</v>
      </c>
      <c r="N43" s="13"/>
      <c r="AB43" s="6"/>
      <c r="AC43" s="6"/>
      <c r="AD43" s="6"/>
    </row>
    <row r="44" s="5" customFormat="true" ht="28.35" hidden="false" customHeight="false" outlineLevel="0" collapsed="false">
      <c r="A44" s="14" t="n">
        <f aca="false">IF(G44&lt;&gt;"",COUNTA(G$1:G44),"")</f>
        <v>37</v>
      </c>
      <c r="B44" s="15" t="s">
        <v>54</v>
      </c>
      <c r="C44" s="16" t="s">
        <v>50</v>
      </c>
      <c r="D44" s="17" t="n">
        <v>0.02</v>
      </c>
      <c r="E44" s="15"/>
      <c r="G44" s="2" t="s">
        <v>9</v>
      </c>
      <c r="N44" s="13"/>
      <c r="AB44" s="6"/>
      <c r="AC44" s="6"/>
      <c r="AD44" s="6"/>
    </row>
    <row r="45" s="5" customFormat="true" ht="19.4" hidden="false" customHeight="false" outlineLevel="0" collapsed="false">
      <c r="A45" s="14" t="n">
        <f aca="false">IF(G45&lt;&gt;"",COUNTA(G$1:G45),"")</f>
        <v>38</v>
      </c>
      <c r="B45" s="15" t="s">
        <v>55</v>
      </c>
      <c r="C45" s="16" t="s">
        <v>56</v>
      </c>
      <c r="D45" s="18" t="n">
        <v>20</v>
      </c>
      <c r="E45" s="15"/>
      <c r="G45" s="2" t="s">
        <v>9</v>
      </c>
      <c r="N45" s="13"/>
      <c r="AB45" s="6"/>
      <c r="AC45" s="6"/>
      <c r="AD45" s="6"/>
    </row>
    <row r="46" s="5" customFormat="true" ht="13.8" hidden="false" customHeight="false" outlineLevel="0" collapsed="false">
      <c r="A46" s="14" t="n">
        <f aca="false">IF(G46&lt;&gt;"",COUNTA(G$1:G46),"")</f>
        <v>39</v>
      </c>
      <c r="B46" s="15" t="s">
        <v>57</v>
      </c>
      <c r="C46" s="16" t="s">
        <v>56</v>
      </c>
      <c r="D46" s="18" t="n">
        <v>20</v>
      </c>
      <c r="E46" s="15"/>
      <c r="G46" s="2" t="s">
        <v>9</v>
      </c>
      <c r="N46" s="13"/>
      <c r="AB46" s="6"/>
      <c r="AC46" s="6"/>
      <c r="AD46" s="6"/>
    </row>
    <row r="47" s="5" customFormat="true" ht="19.4" hidden="false" customHeight="false" outlineLevel="0" collapsed="false">
      <c r="A47" s="14" t="n">
        <f aca="false">IF(G47&lt;&gt;"",COUNTA(G$1:G47),"")</f>
        <v>40</v>
      </c>
      <c r="B47" s="15" t="s">
        <v>58</v>
      </c>
      <c r="C47" s="16" t="s">
        <v>48</v>
      </c>
      <c r="D47" s="18" t="n">
        <v>10</v>
      </c>
      <c r="E47" s="15"/>
      <c r="G47" s="2" t="s">
        <v>9</v>
      </c>
      <c r="N47" s="13"/>
      <c r="AB47" s="6"/>
      <c r="AC47" s="6"/>
      <c r="AD47" s="6"/>
    </row>
    <row r="48" s="5" customFormat="true" ht="13.8" hidden="false" customHeight="false" outlineLevel="0" collapsed="false">
      <c r="A48" s="14" t="n">
        <f aca="false">IF(G48&lt;&gt;"",COUNTA(G$1:G48),"")</f>
        <v>41</v>
      </c>
      <c r="B48" s="15" t="s">
        <v>59</v>
      </c>
      <c r="C48" s="16" t="s">
        <v>60</v>
      </c>
      <c r="D48" s="20" t="n">
        <v>0.1</v>
      </c>
      <c r="E48" s="15"/>
      <c r="G48" s="2" t="s">
        <v>9</v>
      </c>
      <c r="N48" s="13"/>
      <c r="AB48" s="6"/>
      <c r="AC48" s="6"/>
      <c r="AD48" s="6"/>
    </row>
    <row r="49" s="5" customFormat="true" ht="19.4" hidden="false" customHeight="false" outlineLevel="0" collapsed="false">
      <c r="A49" s="14" t="n">
        <f aca="false">IF(G49&lt;&gt;"",COUNTA(G$1:G49),"")</f>
        <v>42</v>
      </c>
      <c r="B49" s="15" t="s">
        <v>61</v>
      </c>
      <c r="C49" s="16" t="s">
        <v>48</v>
      </c>
      <c r="D49" s="18" t="n">
        <v>7</v>
      </c>
      <c r="E49" s="15"/>
      <c r="G49" s="2" t="s">
        <v>9</v>
      </c>
      <c r="N49" s="13"/>
      <c r="AB49" s="6"/>
      <c r="AC49" s="6"/>
      <c r="AD49" s="6"/>
    </row>
    <row r="50" s="5" customFormat="true" ht="19.4" hidden="false" customHeight="false" outlineLevel="0" collapsed="false">
      <c r="A50" s="14" t="n">
        <f aca="false">IF(G50&lt;&gt;"",COUNTA(G$1:G50),"")</f>
        <v>43</v>
      </c>
      <c r="B50" s="15" t="s">
        <v>62</v>
      </c>
      <c r="C50" s="16" t="s">
        <v>63</v>
      </c>
      <c r="D50" s="18" t="n">
        <v>18</v>
      </c>
      <c r="E50" s="15"/>
      <c r="G50" s="2" t="s">
        <v>9</v>
      </c>
      <c r="N50" s="13"/>
      <c r="AB50" s="6"/>
      <c r="AC50" s="6"/>
      <c r="AD50" s="6"/>
    </row>
    <row r="51" s="5" customFormat="true" ht="13.8" hidden="false" customHeight="false" outlineLevel="0" collapsed="false">
      <c r="A51" s="14" t="n">
        <f aca="false">IF(G51&lt;&gt;"",COUNTA(G$1:G51),"")</f>
        <v>44</v>
      </c>
      <c r="B51" s="15" t="s">
        <v>64</v>
      </c>
      <c r="C51" s="16" t="s">
        <v>65</v>
      </c>
      <c r="D51" s="20" t="n">
        <v>22.5</v>
      </c>
      <c r="E51" s="15"/>
      <c r="G51" s="2" t="s">
        <v>9</v>
      </c>
      <c r="N51" s="13"/>
      <c r="AB51" s="6"/>
      <c r="AC51" s="6"/>
      <c r="AD51" s="6"/>
    </row>
    <row r="52" s="5" customFormat="true" ht="13.8" hidden="false" customHeight="false" outlineLevel="0" collapsed="false">
      <c r="A52" s="14" t="n">
        <f aca="false">IF(G52&lt;&gt;"",COUNTA(G$1:G52),"")</f>
        <v>45</v>
      </c>
      <c r="B52" s="15" t="s">
        <v>66</v>
      </c>
      <c r="C52" s="16" t="s">
        <v>48</v>
      </c>
      <c r="D52" s="20" t="n">
        <v>11.8</v>
      </c>
      <c r="E52" s="15"/>
      <c r="G52" s="2" t="s">
        <v>9</v>
      </c>
      <c r="N52" s="13"/>
      <c r="AB52" s="6"/>
      <c r="AC52" s="6"/>
      <c r="AD52" s="6"/>
    </row>
    <row r="53" s="5" customFormat="true" ht="13.8" hidden="false" customHeight="false" outlineLevel="0" collapsed="false">
      <c r="A53" s="14" t="n">
        <f aca="false">IF(G53&lt;&gt;"",COUNTA(G$1:G53),"")</f>
        <v>46</v>
      </c>
      <c r="B53" s="15" t="s">
        <v>67</v>
      </c>
      <c r="C53" s="16" t="s">
        <v>68</v>
      </c>
      <c r="D53" s="17" t="n">
        <v>1.05</v>
      </c>
      <c r="E53" s="15"/>
      <c r="G53" s="2" t="s">
        <v>9</v>
      </c>
      <c r="N53" s="13"/>
      <c r="AB53" s="6"/>
      <c r="AC53" s="6"/>
      <c r="AD53" s="6"/>
    </row>
    <row r="54" s="5" customFormat="true" ht="37.3" hidden="false" customHeight="false" outlineLevel="0" collapsed="false">
      <c r="A54" s="14" t="n">
        <f aca="false">IF(G54&lt;&gt;"",COUNTA(G$1:G54),"")</f>
        <v>47</v>
      </c>
      <c r="B54" s="15" t="s">
        <v>69</v>
      </c>
      <c r="C54" s="16" t="s">
        <v>65</v>
      </c>
      <c r="D54" s="18" t="n">
        <v>335</v>
      </c>
      <c r="E54" s="15"/>
      <c r="G54" s="2" t="s">
        <v>9</v>
      </c>
      <c r="N54" s="13"/>
      <c r="AB54" s="6"/>
      <c r="AC54" s="6"/>
      <c r="AD54" s="6"/>
    </row>
    <row r="55" s="5" customFormat="true" ht="13.8" hidden="false" customHeight="false" outlineLevel="0" collapsed="false">
      <c r="A55" s="14" t="n">
        <f aca="false">IF(G55&lt;&gt;"",COUNTA(G$1:G55),"")</f>
        <v>48</v>
      </c>
      <c r="B55" s="15" t="s">
        <v>64</v>
      </c>
      <c r="C55" s="16" t="s">
        <v>70</v>
      </c>
      <c r="D55" s="20" t="n">
        <v>19.6</v>
      </c>
      <c r="E55" s="15"/>
      <c r="G55" s="2" t="s">
        <v>9</v>
      </c>
      <c r="N55" s="13"/>
      <c r="AB55" s="6"/>
      <c r="AC55" s="6"/>
      <c r="AD55" s="6"/>
    </row>
    <row r="56" s="5" customFormat="true" ht="13.8" hidden="false" customHeight="false" outlineLevel="0" collapsed="false">
      <c r="A56" s="14" t="n">
        <f aca="false">IF(G56&lt;&gt;"",COUNTA(G$1:G56),"")</f>
        <v>49</v>
      </c>
      <c r="B56" s="15" t="s">
        <v>66</v>
      </c>
      <c r="C56" s="16" t="s">
        <v>48</v>
      </c>
      <c r="D56" s="20" t="n">
        <v>11.2</v>
      </c>
      <c r="E56" s="15"/>
      <c r="G56" s="2" t="s">
        <v>9</v>
      </c>
      <c r="N56" s="13"/>
      <c r="AB56" s="6"/>
      <c r="AC56" s="6"/>
      <c r="AD56" s="6"/>
    </row>
    <row r="57" s="5" customFormat="true" ht="19.4" hidden="false" customHeight="false" outlineLevel="0" collapsed="false">
      <c r="A57" s="14" t="n">
        <f aca="false">IF(G57&lt;&gt;"",COUNTA(G$1:G57),"")</f>
        <v>50</v>
      </c>
      <c r="B57" s="15" t="s">
        <v>71</v>
      </c>
      <c r="C57" s="16" t="s">
        <v>72</v>
      </c>
      <c r="D57" s="20" t="n">
        <v>16.8</v>
      </c>
      <c r="E57" s="15"/>
      <c r="G57" s="2" t="s">
        <v>9</v>
      </c>
      <c r="N57" s="13"/>
      <c r="AB57" s="6"/>
      <c r="AC57" s="6"/>
      <c r="AD57" s="6"/>
    </row>
    <row r="58" s="5" customFormat="true" ht="13.8" hidden="false" customHeight="false" outlineLevel="0" collapsed="false">
      <c r="A58" s="14" t="n">
        <f aca="false">IF(G58&lt;&gt;"",COUNTA(G$1:G58),"")</f>
        <v>51</v>
      </c>
      <c r="B58" s="15" t="s">
        <v>73</v>
      </c>
      <c r="C58" s="16" t="s">
        <v>11</v>
      </c>
      <c r="D58" s="18" t="n">
        <v>2</v>
      </c>
      <c r="E58" s="15"/>
      <c r="G58" s="2" t="s">
        <v>9</v>
      </c>
      <c r="N58" s="13"/>
      <c r="AB58" s="6"/>
      <c r="AC58" s="6"/>
      <c r="AD58" s="6"/>
    </row>
    <row r="59" s="5" customFormat="true" ht="37.3" hidden="false" customHeight="false" outlineLevel="0" collapsed="false">
      <c r="A59" s="14" t="n">
        <f aca="false">IF(G59&lt;&gt;"",COUNTA(G$1:G59),"")</f>
        <v>52</v>
      </c>
      <c r="B59" s="15" t="s">
        <v>74</v>
      </c>
      <c r="C59" s="16" t="s">
        <v>63</v>
      </c>
      <c r="D59" s="18" t="n">
        <v>18</v>
      </c>
      <c r="E59" s="15"/>
      <c r="G59" s="2" t="s">
        <v>9</v>
      </c>
      <c r="N59" s="13"/>
      <c r="AB59" s="6"/>
      <c r="AC59" s="6"/>
      <c r="AD59" s="6"/>
    </row>
    <row r="60" s="5" customFormat="true" ht="13.8" hidden="false" customHeight="false" outlineLevel="0" collapsed="false">
      <c r="A60" s="14" t="n">
        <f aca="false">IF(G60&lt;&gt;"",COUNTA(G$1:G60),"")</f>
        <v>53</v>
      </c>
      <c r="B60" s="15" t="s">
        <v>75</v>
      </c>
      <c r="C60" s="16" t="s">
        <v>56</v>
      </c>
      <c r="D60" s="18" t="n">
        <v>18</v>
      </c>
      <c r="E60" s="15"/>
      <c r="G60" s="2" t="s">
        <v>9</v>
      </c>
      <c r="N60" s="13"/>
      <c r="AB60" s="6"/>
      <c r="AC60" s="6"/>
      <c r="AD60" s="6"/>
    </row>
    <row r="61" s="5" customFormat="true" ht="13.8" hidden="false" customHeight="false" outlineLevel="0" collapsed="false">
      <c r="A61" s="14" t="n">
        <f aca="false">IF(G61&lt;&gt;"",COUNTA(G$1:G61),"")</f>
        <v>54</v>
      </c>
      <c r="B61" s="15" t="s">
        <v>76</v>
      </c>
      <c r="C61" s="16" t="s">
        <v>8</v>
      </c>
      <c r="D61" s="17" t="n">
        <v>0.04</v>
      </c>
      <c r="E61" s="15"/>
      <c r="G61" s="2" t="s">
        <v>9</v>
      </c>
      <c r="N61" s="13"/>
      <c r="AB61" s="6"/>
      <c r="AC61" s="6"/>
      <c r="AD61" s="6"/>
    </row>
    <row r="62" s="5" customFormat="true" ht="19.4" hidden="false" customHeight="false" outlineLevel="0" collapsed="false">
      <c r="A62" s="14" t="n">
        <f aca="false">IF(G62&lt;&gt;"",COUNTA(G$1:G62),"")</f>
        <v>55</v>
      </c>
      <c r="B62" s="15" t="s">
        <v>77</v>
      </c>
      <c r="C62" s="16" t="s">
        <v>8</v>
      </c>
      <c r="D62" s="17" t="n">
        <v>0.01</v>
      </c>
      <c r="E62" s="15"/>
      <c r="G62" s="2" t="s">
        <v>9</v>
      </c>
      <c r="N62" s="13"/>
      <c r="AB62" s="6"/>
      <c r="AC62" s="6"/>
      <c r="AD62" s="6"/>
    </row>
    <row r="63" s="5" customFormat="true" ht="19.4" hidden="false" customHeight="false" outlineLevel="0" collapsed="false">
      <c r="A63" s="14" t="n">
        <f aca="false">IF(G63&lt;&gt;"",COUNTA(G$1:G63),"")</f>
        <v>56</v>
      </c>
      <c r="B63" s="15" t="s">
        <v>78</v>
      </c>
      <c r="C63" s="16" t="s">
        <v>8</v>
      </c>
      <c r="D63" s="17" t="n">
        <v>0.01</v>
      </c>
      <c r="E63" s="15"/>
      <c r="G63" s="2" t="s">
        <v>9</v>
      </c>
      <c r="N63" s="13"/>
      <c r="AB63" s="6"/>
      <c r="AC63" s="6"/>
      <c r="AD63" s="6"/>
    </row>
    <row r="64" s="5" customFormat="true" ht="13.8" hidden="false" customHeight="false" outlineLevel="0" collapsed="false">
      <c r="A64" s="14" t="n">
        <f aca="false">IF(G64&lt;&gt;"",COUNTA(G$1:G64),"")</f>
        <v>57</v>
      </c>
      <c r="B64" s="15" t="s">
        <v>79</v>
      </c>
      <c r="C64" s="16" t="s">
        <v>8</v>
      </c>
      <c r="D64" s="17" t="n">
        <v>0.02</v>
      </c>
      <c r="E64" s="15"/>
      <c r="G64" s="2" t="s">
        <v>9</v>
      </c>
      <c r="N64" s="13"/>
      <c r="AB64" s="6"/>
      <c r="AC64" s="6"/>
      <c r="AD64" s="6"/>
    </row>
    <row r="65" s="5" customFormat="true" ht="13.8" hidden="false" customHeight="false" outlineLevel="0" collapsed="false">
      <c r="A65" s="14" t="n">
        <f aca="false">IF(G65&lt;&gt;"",COUNTA(G$1:G65),"")</f>
        <v>58</v>
      </c>
      <c r="B65" s="15" t="s">
        <v>80</v>
      </c>
      <c r="C65" s="16" t="s">
        <v>8</v>
      </c>
      <c r="D65" s="17" t="n">
        <v>0.04</v>
      </c>
      <c r="E65" s="15"/>
      <c r="G65" s="2" t="s">
        <v>9</v>
      </c>
      <c r="N65" s="13"/>
      <c r="AB65" s="6"/>
      <c r="AC65" s="6"/>
      <c r="AD65" s="6"/>
    </row>
    <row r="66" s="5" customFormat="true" ht="19.4" hidden="false" customHeight="false" outlineLevel="0" collapsed="false">
      <c r="A66" s="14" t="n">
        <f aca="false">IF(G66&lt;&gt;"",COUNTA(G$1:G66),"")</f>
        <v>59</v>
      </c>
      <c r="B66" s="15" t="s">
        <v>81</v>
      </c>
      <c r="C66" s="16" t="s">
        <v>56</v>
      </c>
      <c r="D66" s="18" t="n">
        <v>1</v>
      </c>
      <c r="E66" s="15"/>
      <c r="G66" s="2" t="s">
        <v>9</v>
      </c>
      <c r="N66" s="13"/>
      <c r="AB66" s="6"/>
      <c r="AC66" s="6"/>
      <c r="AD66" s="6"/>
    </row>
    <row r="67" s="5" customFormat="true" ht="13.8" hidden="false" customHeight="false" outlineLevel="0" collapsed="false">
      <c r="A67" s="14" t="n">
        <f aca="false">IF(G67&lt;&gt;"",COUNTA(G$1:G67),"")</f>
        <v>60</v>
      </c>
      <c r="B67" s="15" t="s">
        <v>82</v>
      </c>
      <c r="C67" s="16" t="s">
        <v>65</v>
      </c>
      <c r="D67" s="18" t="n">
        <v>16</v>
      </c>
      <c r="E67" s="15"/>
      <c r="G67" s="2" t="s">
        <v>9</v>
      </c>
      <c r="N67" s="13"/>
      <c r="AB67" s="6"/>
      <c r="AC67" s="6"/>
      <c r="AD67" s="6"/>
    </row>
    <row r="68" s="5" customFormat="true" ht="28.35" hidden="false" customHeight="false" outlineLevel="0" collapsed="false">
      <c r="A68" s="14" t="n">
        <f aca="false">IF(G68&lt;&gt;"",COUNTA(G$1:G68),"")</f>
        <v>61</v>
      </c>
      <c r="B68" s="15" t="s">
        <v>83</v>
      </c>
      <c r="C68" s="16" t="s">
        <v>63</v>
      </c>
      <c r="D68" s="20" t="n">
        <v>1.8</v>
      </c>
      <c r="E68" s="15"/>
      <c r="G68" s="2" t="s">
        <v>9</v>
      </c>
      <c r="N68" s="13"/>
      <c r="AB68" s="6"/>
      <c r="AC68" s="6"/>
      <c r="AD68" s="6"/>
    </row>
    <row r="69" s="5" customFormat="true" ht="13.8" hidden="false" customHeight="false" outlineLevel="0" collapsed="false">
      <c r="A69" s="14" t="n">
        <f aca="false">IF(G69&lt;&gt;"",COUNTA(G$1:G69),"")</f>
        <v>62</v>
      </c>
      <c r="B69" s="15" t="s">
        <v>84</v>
      </c>
      <c r="C69" s="16" t="s">
        <v>63</v>
      </c>
      <c r="D69" s="17" t="n">
        <v>3.02</v>
      </c>
      <c r="E69" s="15"/>
      <c r="G69" s="2" t="s">
        <v>9</v>
      </c>
      <c r="N69" s="13"/>
      <c r="AB69" s="6"/>
      <c r="AC69" s="6"/>
      <c r="AD69" s="6"/>
    </row>
    <row r="70" s="5" customFormat="true" ht="19.4" hidden="false" customHeight="false" outlineLevel="0" collapsed="false">
      <c r="A70" s="14" t="n">
        <f aca="false">IF(G70&lt;&gt;"",COUNTA(G$1:G70),"")</f>
        <v>63</v>
      </c>
      <c r="B70" s="15" t="s">
        <v>85</v>
      </c>
      <c r="C70" s="16" t="s">
        <v>86</v>
      </c>
      <c r="D70" s="20" t="n">
        <v>0.3</v>
      </c>
      <c r="E70" s="15"/>
      <c r="G70" s="2" t="s">
        <v>9</v>
      </c>
      <c r="N70" s="13"/>
      <c r="AB70" s="6"/>
      <c r="AC70" s="6"/>
      <c r="AD70" s="6"/>
    </row>
    <row r="71" s="5" customFormat="true" ht="13.8" hidden="false" customHeight="false" outlineLevel="0" collapsed="false">
      <c r="A71" s="14" t="n">
        <f aca="false">IF(G71&lt;&gt;"",COUNTA(G$1:G71),"")</f>
        <v>64</v>
      </c>
      <c r="B71" s="15" t="s">
        <v>87</v>
      </c>
      <c r="C71" s="16" t="s">
        <v>11</v>
      </c>
      <c r="D71" s="18" t="n">
        <v>1</v>
      </c>
      <c r="E71" s="15"/>
      <c r="G71" s="2" t="s">
        <v>9</v>
      </c>
      <c r="N71" s="13"/>
      <c r="AB71" s="6"/>
      <c r="AC71" s="6"/>
      <c r="AD71" s="6"/>
    </row>
    <row r="72" s="5" customFormat="true" ht="19.4" hidden="false" customHeight="false" outlineLevel="0" collapsed="false">
      <c r="A72" s="14" t="n">
        <f aca="false">IF(G72&lt;&gt;"",COUNTA(G$1:G72),"")</f>
        <v>65</v>
      </c>
      <c r="B72" s="15" t="s">
        <v>88</v>
      </c>
      <c r="C72" s="16" t="s">
        <v>40</v>
      </c>
      <c r="D72" s="18" t="n">
        <v>1</v>
      </c>
      <c r="E72" s="15"/>
      <c r="G72" s="2" t="s">
        <v>9</v>
      </c>
      <c r="N72" s="13"/>
      <c r="AB72" s="6"/>
      <c r="AC72" s="6"/>
      <c r="AD72" s="6"/>
    </row>
    <row r="73" s="5" customFormat="true" ht="19.4" hidden="false" customHeight="false" outlineLevel="0" collapsed="false">
      <c r="A73" s="14" t="n">
        <f aca="false">IF(G73&lt;&gt;"",COUNTA(G$1:G73),"")</f>
        <v>66</v>
      </c>
      <c r="B73" s="15" t="s">
        <v>89</v>
      </c>
      <c r="C73" s="16" t="s">
        <v>86</v>
      </c>
      <c r="D73" s="19" t="n">
        <v>0.216</v>
      </c>
      <c r="E73" s="15"/>
      <c r="G73" s="2" t="s">
        <v>9</v>
      </c>
      <c r="N73" s="13"/>
      <c r="AB73" s="6"/>
      <c r="AC73" s="6"/>
      <c r="AD73" s="6"/>
    </row>
    <row r="74" s="5" customFormat="true" ht="19.4" hidden="false" customHeight="false" outlineLevel="0" collapsed="false">
      <c r="A74" s="14" t="n">
        <f aca="false">IF(G74&lt;&gt;"",COUNTA(G$1:G74),"")</f>
        <v>67</v>
      </c>
      <c r="B74" s="15" t="s">
        <v>90</v>
      </c>
      <c r="C74" s="16" t="s">
        <v>63</v>
      </c>
      <c r="D74" s="18" t="n">
        <v>56</v>
      </c>
      <c r="E74" s="15"/>
      <c r="G74" s="2" t="s">
        <v>9</v>
      </c>
      <c r="N74" s="13"/>
      <c r="AB74" s="6"/>
      <c r="AC74" s="6"/>
      <c r="AD74" s="6"/>
    </row>
    <row r="75" s="5" customFormat="true" ht="19.4" hidden="false" customHeight="false" outlineLevel="0" collapsed="false">
      <c r="A75" s="14" t="n">
        <f aca="false">IF(G75&lt;&gt;"",COUNTA(G$1:G75),"")</f>
        <v>68</v>
      </c>
      <c r="B75" s="15" t="s">
        <v>91</v>
      </c>
      <c r="C75" s="16" t="s">
        <v>65</v>
      </c>
      <c r="D75" s="18" t="n">
        <v>23</v>
      </c>
      <c r="E75" s="15"/>
      <c r="G75" s="2" t="s">
        <v>9</v>
      </c>
      <c r="N75" s="13"/>
      <c r="AB75" s="6"/>
      <c r="AC75" s="6"/>
      <c r="AD75" s="6"/>
    </row>
    <row r="76" s="5" customFormat="true" ht="13.8" hidden="false" customHeight="true" outlineLevel="0" collapsed="false">
      <c r="A76" s="12" t="s">
        <v>92</v>
      </c>
      <c r="B76" s="12"/>
      <c r="C76" s="12"/>
      <c r="D76" s="12"/>
      <c r="E76" s="12"/>
      <c r="N76" s="13" t="s">
        <v>92</v>
      </c>
      <c r="AB76" s="6"/>
      <c r="AC76" s="6"/>
      <c r="AD76" s="6"/>
    </row>
    <row r="77" s="5" customFormat="true" ht="19.4" hidden="false" customHeight="false" outlineLevel="0" collapsed="false">
      <c r="A77" s="14" t="n">
        <f aca="false">IF(G77&lt;&gt;"",COUNTA(G$1:G77),"")</f>
        <v>69</v>
      </c>
      <c r="B77" s="15" t="s">
        <v>93</v>
      </c>
      <c r="C77" s="16" t="s">
        <v>48</v>
      </c>
      <c r="D77" s="18" t="n">
        <v>1</v>
      </c>
      <c r="E77" s="15"/>
      <c r="G77" s="2" t="s">
        <v>9</v>
      </c>
      <c r="N77" s="13"/>
      <c r="AB77" s="6"/>
      <c r="AC77" s="6"/>
      <c r="AD77" s="6"/>
    </row>
    <row r="78" s="5" customFormat="true" ht="19.4" hidden="false" customHeight="false" outlineLevel="0" collapsed="false">
      <c r="A78" s="14" t="n">
        <f aca="false">IF(G78&lt;&gt;"",COUNTA(G$1:G78),"")</f>
        <v>70</v>
      </c>
      <c r="B78" s="15" t="s">
        <v>94</v>
      </c>
      <c r="C78" s="16" t="s">
        <v>48</v>
      </c>
      <c r="D78" s="18" t="n">
        <v>1</v>
      </c>
      <c r="E78" s="15"/>
      <c r="G78" s="2" t="s">
        <v>9</v>
      </c>
      <c r="N78" s="13"/>
      <c r="AB78" s="6"/>
      <c r="AC78" s="6"/>
      <c r="AD78" s="6"/>
    </row>
    <row r="79" s="5" customFormat="true" ht="13.8" hidden="false" customHeight="true" outlineLevel="0" collapsed="false">
      <c r="A79" s="12" t="s">
        <v>95</v>
      </c>
      <c r="B79" s="12"/>
      <c r="C79" s="12"/>
      <c r="D79" s="12"/>
      <c r="E79" s="12"/>
      <c r="N79" s="13" t="s">
        <v>95</v>
      </c>
      <c r="AB79" s="6"/>
      <c r="AC79" s="6"/>
      <c r="AD79" s="6"/>
    </row>
    <row r="80" s="5" customFormat="true" ht="13.8" hidden="false" customHeight="true" outlineLevel="0" collapsed="false">
      <c r="A80" s="21" t="s">
        <v>96</v>
      </c>
      <c r="B80" s="21"/>
      <c r="C80" s="21"/>
      <c r="D80" s="21"/>
      <c r="E80" s="21"/>
      <c r="N80" s="13"/>
      <c r="O80" s="22" t="s">
        <v>96</v>
      </c>
      <c r="AB80" s="6"/>
      <c r="AC80" s="6"/>
      <c r="AD80" s="6"/>
    </row>
    <row r="81" s="5" customFormat="true" ht="28.35" hidden="false" customHeight="false" outlineLevel="0" collapsed="false">
      <c r="A81" s="14" t="n">
        <f aca="false">IF(G81&lt;&gt;"",COUNTA(G$1:G81),"")</f>
        <v>71</v>
      </c>
      <c r="B81" s="15" t="s">
        <v>97</v>
      </c>
      <c r="C81" s="16" t="s">
        <v>45</v>
      </c>
      <c r="D81" s="19" t="n">
        <v>2.981</v>
      </c>
      <c r="E81" s="15"/>
      <c r="G81" s="2" t="s">
        <v>9</v>
      </c>
      <c r="N81" s="13"/>
      <c r="O81" s="22"/>
      <c r="AB81" s="6"/>
      <c r="AC81" s="6"/>
      <c r="AD81" s="6"/>
    </row>
    <row r="82" s="5" customFormat="true" ht="13.8" hidden="false" customHeight="false" outlineLevel="0" collapsed="false">
      <c r="A82" s="14" t="n">
        <f aca="false">IF(G82&lt;&gt;"",COUNTA(G$1:G82),"")</f>
        <v>72</v>
      </c>
      <c r="B82" s="15" t="s">
        <v>98</v>
      </c>
      <c r="C82" s="16" t="s">
        <v>45</v>
      </c>
      <c r="D82" s="19" t="n">
        <v>2.981</v>
      </c>
      <c r="E82" s="15"/>
      <c r="G82" s="2" t="s">
        <v>9</v>
      </c>
      <c r="N82" s="13"/>
      <c r="O82" s="22"/>
      <c r="AB82" s="6"/>
      <c r="AC82" s="6"/>
      <c r="AD82" s="6"/>
    </row>
    <row r="83" s="5" customFormat="true" ht="36.75" hidden="false" customHeight="true" outlineLevel="0" collapsed="false">
      <c r="AB83" s="6"/>
      <c r="AC83" s="6"/>
      <c r="AD83" s="6"/>
    </row>
    <row r="84" s="5" customFormat="true" ht="13.8" hidden="false" customHeight="false" outlineLevel="0" collapsed="false">
      <c r="C84" s="23"/>
      <c r="E84" s="23"/>
      <c r="AB84" s="6"/>
      <c r="AC84" s="6"/>
      <c r="AD84" s="6"/>
    </row>
    <row r="85" s="5" customFormat="true" ht="11.25" hidden="false" customHeight="true" outlineLevel="0" collapsed="false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6"/>
      <c r="AC85" s="6"/>
      <c r="AD85" s="6"/>
    </row>
    <row r="86" s="5" customFormat="true" ht="11.25" hidden="false" customHeight="true" outlineLevel="0" collapsed="false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6"/>
      <c r="AC86" s="6"/>
      <c r="AD86" s="6"/>
    </row>
    <row r="87" s="5" customFormat="true" ht="11.25" hidden="false" customHeight="true" outlineLevel="0" collapsed="false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6"/>
      <c r="AC87" s="6"/>
      <c r="AD87" s="6"/>
    </row>
    <row r="88" s="5" customFormat="true" ht="11.25" hidden="false" customHeight="true" outlineLevel="0" collapsed="false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6"/>
      <c r="AC88" s="6"/>
      <c r="AD88" s="6"/>
    </row>
    <row r="89" s="5" customFormat="true" ht="13.8" hidden="false" customHeight="false" outlineLevel="0" collapsed="false">
      <c r="B89" s="24"/>
      <c r="AB89" s="6"/>
      <c r="AC89" s="6"/>
      <c r="AD89" s="6"/>
    </row>
    <row r="90" s="5" customFormat="true" ht="13.8" hidden="false" customHeight="false" outlineLevel="0" collapsed="false">
      <c r="B90" s="24"/>
      <c r="AB90" s="6"/>
      <c r="AC90" s="6"/>
      <c r="AD90" s="6"/>
    </row>
    <row r="91" s="25" customFormat="true" ht="13.8" hidden="false" customHeight="false" outlineLevel="0" collapsed="false">
      <c r="A91" s="5"/>
      <c r="B91" s="24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6"/>
      <c r="AC91" s="6"/>
      <c r="AD91" s="6"/>
      <c r="XFB91" s="5"/>
      <c r="XFC91" s="5"/>
      <c r="XFD91" s="5"/>
    </row>
    <row r="92" s="26" customFormat="true" ht="11.25" hidden="false" customHeight="true" outlineLevel="0" collapsed="false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6"/>
      <c r="AC92" s="6"/>
      <c r="AD92" s="6"/>
      <c r="XFB92" s="5"/>
      <c r="XFC92" s="5"/>
      <c r="XFD92" s="5"/>
    </row>
    <row r="93" s="25" customFormat="true" ht="11.25" hidden="false" customHeight="true" outlineLevel="0" collapsed="false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6"/>
      <c r="AC93" s="6"/>
      <c r="AD93" s="6"/>
      <c r="XFB93" s="5"/>
      <c r="XFC93" s="5"/>
      <c r="XFD93" s="5"/>
    </row>
    <row r="94" s="26" customFormat="true" ht="11.25" hidden="false" customHeight="true" outlineLevel="0" collapsed="false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6"/>
      <c r="AC94" s="6"/>
      <c r="AD94" s="6"/>
      <c r="XFB94" s="5"/>
      <c r="XFC94" s="5"/>
      <c r="XFD94" s="5"/>
    </row>
    <row r="95" customFormat="false" ht="11.25" hidden="false" customHeight="false" outlineLevel="0" collapsed="false">
      <c r="XFB95" s="5"/>
      <c r="XFC95" s="5"/>
      <c r="XFD95" s="5"/>
    </row>
    <row r="96" s="5" customFormat="true" ht="11.25" hidden="false" customHeight="true" outlineLevel="0" collapsed="false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6"/>
      <c r="AC96" s="6"/>
      <c r="AD96" s="6"/>
      <c r="XFB96" s="25"/>
      <c r="XFC96" s="25"/>
      <c r="XFD96" s="25"/>
    </row>
    <row r="97" customFormat="false" ht="11.25" hidden="false" customHeight="false" outlineLevel="0" collapsed="false">
      <c r="XFB97" s="26"/>
      <c r="XFC97" s="26"/>
      <c r="XFD97" s="26"/>
    </row>
    <row r="98" customFormat="false" ht="11.25" hidden="false" customHeight="false" outlineLevel="0" collapsed="false">
      <c r="XFB98" s="25"/>
      <c r="XFC98" s="25"/>
      <c r="XFD98" s="25"/>
    </row>
    <row r="99" customFormat="false" ht="11.25" hidden="false" customHeight="false" outlineLevel="0" collapsed="false">
      <c r="XFB99" s="26"/>
      <c r="XFC99" s="26"/>
      <c r="XFD99" s="26"/>
    </row>
    <row r="101" s="5" customFormat="true" ht="11.25" hidden="false" customHeight="true" outlineLevel="0" collapsed="false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6"/>
      <c r="AC101" s="6"/>
      <c r="AD101" s="6"/>
    </row>
    <row r="102" s="5" customFormat="true" ht="11.25" hidden="false" customHeight="true" outlineLevel="0" collapsed="false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6"/>
      <c r="AC102" s="6"/>
      <c r="AD102" s="6"/>
      <c r="XFB102" s="2"/>
      <c r="XFC102" s="2"/>
      <c r="XFD102" s="2"/>
    </row>
    <row r="103" s="5" customFormat="true" ht="11.25" hidden="false" customHeight="true" outlineLevel="0" collapsed="false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6"/>
      <c r="AC103" s="6"/>
      <c r="AD103" s="6"/>
      <c r="XFB103" s="2"/>
      <c r="XFC103" s="2"/>
      <c r="XFD103" s="2"/>
    </row>
    <row r="106" customFormat="false" ht="11.25" hidden="false" customHeight="false" outlineLevel="0" collapsed="false">
      <c r="XFB106" s="5"/>
      <c r="XFC106" s="5"/>
      <c r="XFD106" s="5"/>
    </row>
    <row r="107" customFormat="false" ht="11.25" hidden="false" customHeight="false" outlineLevel="0" collapsed="false">
      <c r="XFB107" s="5"/>
      <c r="XFC107" s="5"/>
      <c r="XFD107" s="5"/>
    </row>
    <row r="108" customFormat="false" ht="11.25" hidden="false" customHeight="false" outlineLevel="0" collapsed="false">
      <c r="XFB108" s="5"/>
      <c r="XFC108" s="5"/>
      <c r="XFD108" s="5"/>
    </row>
    <row r="16777200" customFormat="false" ht="12.8" hidden="false" customHeight="true" outlineLevel="0" collapsed="false"/>
    <row r="16777201" customFormat="false" ht="12.8" hidden="false" customHeight="true" outlineLevel="0" collapsed="false"/>
    <row r="16777202" customFormat="false" ht="12.8" hidden="false" customHeight="true" outlineLevel="0" collapsed="false"/>
    <row r="16777203" customFormat="false" ht="12.8" hidden="false" customHeight="true" outlineLevel="0" collapsed="false"/>
    <row r="16777204" customFormat="false" ht="12.8" hidden="false" customHeight="true" outlineLevel="0" collapsed="false"/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6">
    <mergeCell ref="A2:E2"/>
    <mergeCell ref="A6:E6"/>
    <mergeCell ref="A39:E39"/>
    <mergeCell ref="A76:E76"/>
    <mergeCell ref="A79:E79"/>
    <mergeCell ref="A80:E8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>konovalovsv@corp.gidroogk.com</cp:lastModifiedBy>
  <dcterms:modified xsi:type="dcterms:W3CDTF">2025-12-26T16:23:07Z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